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J5" i="1" l="1"/>
  <c r="J4" i="1"/>
  <c r="J3" i="1"/>
  <c r="I5" i="1"/>
  <c r="I4" i="1"/>
  <c r="I3" i="1"/>
  <c r="H5" i="1"/>
  <c r="H4" i="1"/>
  <c r="H3" i="1"/>
  <c r="F4" i="1"/>
  <c r="F5" i="1" s="1"/>
  <c r="G4" i="1"/>
  <c r="C5" i="1"/>
  <c r="D5" i="1"/>
  <c r="E5" i="1"/>
  <c r="B5" i="1"/>
  <c r="G3" i="1"/>
  <c r="F3" i="1"/>
  <c r="G5" i="1" l="1"/>
</calcChain>
</file>

<file path=xl/sharedStrings.xml><?xml version="1.0" encoding="utf-8"?>
<sst xmlns="http://schemas.openxmlformats.org/spreadsheetml/2006/main" count="17" uniqueCount="10">
  <si>
    <t>Centro Penitenciario para Mujeres</t>
  </si>
  <si>
    <t>Personal Administrativo asignado a cada Centro Penal para Mujeres</t>
  </si>
  <si>
    <t>Personal femenino</t>
  </si>
  <si>
    <t>Personal masculino</t>
  </si>
  <si>
    <t>Porcentaje de personal maculino y femenino que son Custodios en Centros Penales de Mujeres</t>
  </si>
  <si>
    <t>Cetro Preventivo y de Cumplimiento de Penas para Mujeres de Ilopango</t>
  </si>
  <si>
    <t>Centro Abierto Granja Penitenciaria de Izalco</t>
  </si>
  <si>
    <t>Totales</t>
  </si>
  <si>
    <t>Total General</t>
  </si>
  <si>
    <t>Personal de Seguridad asignado a cada Centro Penal para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</si>
</sst>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Porcentajes de Personal masculino y femenino asignado a los Centros Penitenciarios para mujeres</c:v>
          </c:tx>
          <c:invertIfNegative val="0"/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cat>
            <c:strRef>
              <c:f>Hoja1!$I$2:$J$2</c:f>
              <c:strCache>
                <c:ptCount val="2"/>
                <c:pt idx="0">
                  <c:v>Personal femenino</c:v>
                </c:pt>
                <c:pt idx="1">
                  <c:v>Personal masculino</c:v>
                </c:pt>
              </c:strCache>
            </c:strRef>
          </c:cat>
          <c:val>
            <c:numRef>
              <c:f>Hoja1!$I$5:$J$5</c:f>
              <c:numCache>
                <c:formatCode>0.00</c:formatCode>
                <c:ptCount val="2"/>
                <c:pt idx="0">
                  <c:v>72.164948453608247</c:v>
                </c:pt>
                <c:pt idx="1">
                  <c:v>27.835051546391753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877888"/>
        <c:axId val="65520768"/>
        <c:axId val="0"/>
      </c:bar3DChart>
      <c:catAx>
        <c:axId val="87877888"/>
        <c:scaling>
          <c:orientation val="minMax"/>
        </c:scaling>
        <c:delete val="0"/>
        <c:axPos val="b"/>
        <c:majorTickMark val="out"/>
        <c:minorTickMark val="none"/>
        <c:tickLblPos val="nextTo"/>
        <c:crossAx val="65520768"/>
        <c:crosses val="autoZero"/>
        <c:auto val="1"/>
        <c:lblAlgn val="ctr"/>
        <c:lblOffset val="100"/>
        <c:noMultiLvlLbl val="0"/>
      </c:catAx>
      <c:valAx>
        <c:axId val="6552076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878778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133349</xdr:colOff>
      <xdr:row>6</xdr:row>
      <xdr:rowOff>128586</xdr:rowOff>
    </xdr:from>
    <xdr:to>
      <xdr:col>8</xdr:col>
      <xdr:colOff>809624</xdr:colOff>
      <xdr:row>27</xdr:row>
      <xdr:rowOff>76200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971550</xdr:colOff>
      <xdr:row>9</xdr:row>
      <xdr:rowOff>9524</xdr:rowOff>
    </xdr:from>
    <xdr:ext cx="657225" cy="264560"/>
    <xdr:sp macro="" textlink="">
      <xdr:nvSpPr>
        <xdr:cNvPr id="6" name="5 CuadroTexto"/>
        <xdr:cNvSpPr txBox="1"/>
      </xdr:nvSpPr>
      <xdr:spPr>
        <a:xfrm>
          <a:off x="6229350" y="2733674"/>
          <a:ext cx="657225" cy="264560"/>
        </a:xfrm>
        <a:prstGeom prst="rect">
          <a:avLst/>
        </a:prstGeom>
        <a:solidFill>
          <a:schemeClr val="bg1"/>
        </a:solidFill>
        <a:ln w="38100">
          <a:solidFill>
            <a:schemeClr val="tx2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SV" sz="1100"/>
            <a:t>72.16%</a:t>
          </a:r>
        </a:p>
      </xdr:txBody>
    </xdr:sp>
    <xdr:clientData/>
  </xdr:oneCellAnchor>
  <xdr:oneCellAnchor>
    <xdr:from>
      <xdr:col>6</xdr:col>
      <xdr:colOff>1057275</xdr:colOff>
      <xdr:row>16</xdr:row>
      <xdr:rowOff>190499</xdr:rowOff>
    </xdr:from>
    <xdr:ext cx="657225" cy="264560"/>
    <xdr:sp macro="" textlink="">
      <xdr:nvSpPr>
        <xdr:cNvPr id="7" name="6 CuadroTexto"/>
        <xdr:cNvSpPr txBox="1"/>
      </xdr:nvSpPr>
      <xdr:spPr>
        <a:xfrm>
          <a:off x="8677275" y="4248149"/>
          <a:ext cx="657225" cy="264560"/>
        </a:xfrm>
        <a:prstGeom prst="rect">
          <a:avLst/>
        </a:prstGeom>
        <a:solidFill>
          <a:schemeClr val="bg1"/>
        </a:solidFill>
        <a:ln w="38100">
          <a:solidFill>
            <a:schemeClr val="accent6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SV" sz="1100"/>
            <a:t>27.84%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topLeftCell="A10" zoomScaleNormal="100" zoomScaleSheetLayoutView="100" workbookViewId="0">
      <selection activeCell="B12" sqref="B12"/>
    </sheetView>
  </sheetViews>
  <sheetFormatPr baseColWidth="10" defaultRowHeight="15" x14ac:dyDescent="0.25"/>
  <cols>
    <col min="1" max="1" width="25.7109375" customWidth="1"/>
    <col min="2" max="2" width="14.5703125" customWidth="1"/>
    <col min="3" max="3" width="12.85546875" customWidth="1"/>
    <col min="4" max="4" width="11.85546875" customWidth="1"/>
    <col min="5" max="5" width="13.28515625" customWidth="1"/>
    <col min="6" max="6" width="12.7109375" customWidth="1"/>
    <col min="7" max="7" width="10.5703125" customWidth="1"/>
    <col min="8" max="8" width="11.140625" customWidth="1"/>
    <col min="9" max="9" width="12.28515625" customWidth="1"/>
    <col min="10" max="10" width="11.7109375" customWidth="1"/>
  </cols>
  <sheetData>
    <row r="1" spans="1:10" ht="73.5" customHeight="1" x14ac:dyDescent="0.25">
      <c r="A1" s="6" t="s">
        <v>0</v>
      </c>
      <c r="B1" s="6" t="s">
        <v>1</v>
      </c>
      <c r="C1" s="6"/>
      <c r="D1" s="6" t="s">
        <v>9</v>
      </c>
      <c r="E1" s="6"/>
      <c r="F1" s="7" t="s">
        <v>7</v>
      </c>
      <c r="G1" s="8"/>
      <c r="H1" s="9"/>
      <c r="I1" s="6" t="s">
        <v>4</v>
      </c>
      <c r="J1" s="6"/>
    </row>
    <row r="2" spans="1:10" s="5" customFormat="1" ht="30" x14ac:dyDescent="0.25">
      <c r="A2" s="6"/>
      <c r="B2" s="4" t="s">
        <v>2</v>
      </c>
      <c r="C2" s="4" t="s">
        <v>3</v>
      </c>
      <c r="D2" s="4" t="s">
        <v>2</v>
      </c>
      <c r="E2" s="4" t="s">
        <v>3</v>
      </c>
      <c r="F2" s="4" t="s">
        <v>2</v>
      </c>
      <c r="G2" s="4" t="s">
        <v>3</v>
      </c>
      <c r="H2" s="2" t="s">
        <v>8</v>
      </c>
      <c r="I2" s="4" t="s">
        <v>2</v>
      </c>
      <c r="J2" s="4" t="s">
        <v>3</v>
      </c>
    </row>
    <row r="3" spans="1:10" ht="45" x14ac:dyDescent="0.25">
      <c r="A3" s="2" t="s">
        <v>5</v>
      </c>
      <c r="B3" s="1">
        <v>27</v>
      </c>
      <c r="C3" s="1">
        <v>16</v>
      </c>
      <c r="D3" s="1">
        <v>49</v>
      </c>
      <c r="E3" s="1">
        <v>19</v>
      </c>
      <c r="F3" s="1">
        <f>(B3+D3)</f>
        <v>76</v>
      </c>
      <c r="G3" s="1">
        <f>(C3+E3)</f>
        <v>35</v>
      </c>
      <c r="H3" s="1">
        <f>(F3+G3)</f>
        <v>111</v>
      </c>
      <c r="I3" s="3">
        <f>(F3*100)/H3</f>
        <v>68.468468468468473</v>
      </c>
      <c r="J3" s="3">
        <f>(G3*100)/H3</f>
        <v>31.531531531531531</v>
      </c>
    </row>
    <row r="4" spans="1:10" ht="30" x14ac:dyDescent="0.25">
      <c r="A4" s="2" t="s">
        <v>6</v>
      </c>
      <c r="B4" s="1">
        <v>18</v>
      </c>
      <c r="C4" s="1">
        <v>13</v>
      </c>
      <c r="D4" s="1">
        <v>46</v>
      </c>
      <c r="E4" s="1">
        <v>6</v>
      </c>
      <c r="F4" s="1">
        <f>(B4+D4)</f>
        <v>64</v>
      </c>
      <c r="G4" s="1">
        <f>(C4+E4)</f>
        <v>19</v>
      </c>
      <c r="H4" s="1">
        <f>(F4+G4)</f>
        <v>83</v>
      </c>
      <c r="I4" s="3">
        <f>(F4*100)/H4</f>
        <v>77.108433734939766</v>
      </c>
      <c r="J4" s="3">
        <f>(G4*100)/H4</f>
        <v>22.891566265060241</v>
      </c>
    </row>
    <row r="5" spans="1:10" x14ac:dyDescent="0.25">
      <c r="A5" s="2" t="s">
        <v>7</v>
      </c>
      <c r="B5" s="1">
        <f>(B3+B4)</f>
        <v>45</v>
      </c>
      <c r="C5" s="1">
        <f t="shared" ref="C5:H5" si="0">(C3+C4)</f>
        <v>29</v>
      </c>
      <c r="D5" s="1">
        <f t="shared" si="0"/>
        <v>95</v>
      </c>
      <c r="E5" s="1">
        <f t="shared" si="0"/>
        <v>25</v>
      </c>
      <c r="F5" s="1">
        <f t="shared" si="0"/>
        <v>140</v>
      </c>
      <c r="G5" s="1">
        <f t="shared" si="0"/>
        <v>54</v>
      </c>
      <c r="H5" s="1">
        <f t="shared" si="0"/>
        <v>194</v>
      </c>
      <c r="I5" s="3">
        <f>(F5*100)/H5</f>
        <v>72.164948453608247</v>
      </c>
      <c r="J5" s="3">
        <f>(G5*100)/H5</f>
        <v>27.835051546391753</v>
      </c>
    </row>
  </sheetData>
  <mergeCells count="5">
    <mergeCell ref="B1:C1"/>
    <mergeCell ref="D1:E1"/>
    <mergeCell ref="A1:A2"/>
    <mergeCell ref="I1:J1"/>
    <mergeCell ref="F1:H1"/>
  </mergeCells>
  <pageMargins left="0.7" right="0.7" top="0.75" bottom="0.75" header="0.3" footer="0.3"/>
  <pageSetup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cp:lastPrinted>2019-10-30T21:40:39Z</cp:lastPrinted>
  <dcterms:created xsi:type="dcterms:W3CDTF">2019-10-23T16:20:03Z</dcterms:created>
  <dcterms:modified xsi:type="dcterms:W3CDTF">2019-11-04T20:05:44Z</dcterms:modified>
</cp:coreProperties>
</file>